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true" iterateDelta="1E-006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<sst xmlns="http://schemas.openxmlformats.org/spreadsheetml/2006/main" count="37" uniqueCount="31">
  <si>
    <t xml:space="preserve">Приобретение сетевые устройства и связь</t>
  </si>
  <si>
    <t xml:space="preserve">Наименование</t>
  </si>
  <si>
    <t xml:space="preserve">Кол-во</t>
  </si>
  <si>
    <t xml:space="preserve">ТКП №1 с НДС</t>
  </si>
  <si>
    <t xml:space="preserve">ТКП №2 с НДС</t>
  </si>
  <si>
    <t xml:space="preserve">ТКП №3 с НДС</t>
  </si>
  <si>
    <t xml:space="preserve">Дата ввода</t>
  </si>
  <si>
    <t xml:space="preserve">СПИ</t>
  </si>
  <si>
    <t xml:space="preserve">ИПЦ</t>
  </si>
  <si>
    <t xml:space="preserve">Минимальная цена за единицу с учетом ИПЦ в руб. без НДС</t>
  </si>
  <si>
    <t xml:space="preserve">Минимальная цена за единицу с учетом ИПЦ в руб. с НДС</t>
  </si>
  <si>
    <t xml:space="preserve">Стоимость с учетом ИПЦ в руб. без НДС</t>
  </si>
  <si>
    <t xml:space="preserve">Стоимость с учетом ИПЦ в руб. с НДС</t>
  </si>
  <si>
    <t xml:space="preserve">в условиях 2022 г.</t>
  </si>
  <si>
    <t xml:space="preserve">Коммутатор Cisco WS-C2960L-48TS-LL</t>
  </si>
  <si>
    <t xml:space="preserve">36 месяцев</t>
  </si>
  <si>
    <t xml:space="preserve">Оборудование ТЕЛЕФОНИИ:  ПЛАТА MM710B E1/T1 AVAYA 700466634 (плата цифрового потока DS1)</t>
  </si>
  <si>
    <t xml:space="preserve">Оборудование ТЕЛЕФОНИИ: БЛОК ПИТАНИЯ 700507394 AVAYA</t>
  </si>
  <si>
    <t xml:space="preserve">Оборудование ТЕЛЕФОНИИ: ПЛАТА MM711 ANLG MEDIA MODULE RHS 700466626 AVAYA ( 8 аналоговых портов)</t>
  </si>
  <si>
    <t xml:space="preserve">Оборудование ТЕЛЕФОНИИ: ПЛАТА MM716 AVAYA 700466642 (на 24 аналоговых абонента)</t>
  </si>
  <si>
    <t xml:space="preserve">Оборудование ТЕЛЕФОНИИ: ШЛЮЗ G430 MP120 MEDIA GATEWAY NON GSA 700506958 AVAYA</t>
  </si>
  <si>
    <t xml:space="preserve">Оборудование ТЕЛЕФОНИИ: ШЛЮЗ G450 MP160 MEDIA GATEWAY NON GSA 700506956 AVAYA</t>
  </si>
  <si>
    <t xml:space="preserve">ИТОГО:</t>
  </si>
  <si>
    <t xml:space="preserve">Данное оборудование приобретается для резервирования системы телефонии  «АтомЭнергоСбыт» Курск, а также для развития IP-телефонии в отделениях и участках ОП. </t>
  </si>
  <si>
    <t xml:space="preserve">                                                            Приложения:</t>
  </si>
  <si>
    <t xml:space="preserve">1. Коммерческое предложение №1</t>
  </si>
  <si>
    <t xml:space="preserve">2. Коммерческое предложение №2</t>
  </si>
  <si>
    <t xml:space="preserve">3. Коммерческое предложение №3</t>
  </si>
  <si>
    <t xml:space="preserve">Руководитель отдела технической поддержки</t>
  </si>
  <si>
    <t xml:space="preserve">___________________</t>
  </si>
  <si>
    <t xml:space="preserve">Волобуев Д.Н.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</si>
</sst>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%"/>
    <numFmt numFmtId="166" formatCode="#,##0.00"/>
    <numFmt numFmtId="167" formatCode="0.00"/>
    <numFmt numFmtId="168" formatCode="#,##0.00000"/>
    <numFmt numFmtId="169" formatCode="#,##0"/>
    <numFmt numFmtId="170" formatCode="dd/mm/yyyy"/>
    <numFmt numFmtId="171" formatCode="0.00%"/>
    <numFmt numFmtId="172" formatCode="General"/>
    <numFmt numFmtId="173" formatCode="#,##0.0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1" xfId="2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5" xfId="20"/>
    <cellStyle name="Процентный 4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22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H32" activeCellId="0" sqref="H32"/>
    </sheetView>
  </sheetViews>
  <sheetFormatPr defaultColWidth="8.70703125" defaultRowHeight="15.75" zeroHeight="false" outlineLevelRow="0" outlineLevelCol="0"/>
  <cols>
    <col collapsed="false" customWidth="true" hidden="false" outlineLevel="0" max="1" min="1" style="1" width="52.42"/>
    <col collapsed="false" customWidth="true" hidden="false" outlineLevel="0" max="2" min="2" style="1" width="8.29"/>
    <col collapsed="false" customWidth="true" hidden="false" outlineLevel="0" max="5" min="3" style="1" width="13.14"/>
    <col collapsed="false" customWidth="true" hidden="false" outlineLevel="0" max="6" min="6" style="1" width="12.57"/>
    <col collapsed="false" customWidth="true" hidden="false" outlineLevel="0" max="7" min="7" style="1" width="11.71"/>
    <col collapsed="false" customWidth="true" hidden="false" outlineLevel="0" max="8" min="8" style="1" width="9.13"/>
    <col collapsed="false" customWidth="true" hidden="false" outlineLevel="0" max="10" min="9" style="1" width="19.71"/>
    <col collapsed="false" customWidth="true" hidden="false" outlineLevel="0" max="11" min="11" style="1" width="14.28"/>
    <col collapsed="false" customWidth="true" hidden="false" outlineLevel="0" max="12" min="12" style="2" width="14.15"/>
    <col collapsed="false" customWidth="true" hidden="true" outlineLevel="0" max="13" min="13" style="3" width="9.13"/>
    <col collapsed="false" customWidth="false" hidden="true" outlineLevel="0" max="14" min="14" style="0" width="8.69"/>
    <col collapsed="false" customWidth="true" hidden="true" outlineLevel="0" max="15" min="15" style="0" width="15.56"/>
    <col collapsed="false" customWidth="false" hidden="true" outlineLevel="0" max="16" min="16" style="0" width="8.69"/>
    <col collapsed="false" customWidth="true" hidden="true" outlineLevel="0" max="17" min="17" style="0" width="14.72"/>
    <col collapsed="false" customWidth="false" hidden="true" outlineLevel="0" max="19" min="18" style="0" width="8.69"/>
  </cols>
  <sheetData>
    <row r="1" customFormat="false" ht="15.75" hidden="false" customHeight="false" outlineLevel="0" collapsed="false">
      <c r="A1" s="4" t="s">
        <v>0</v>
      </c>
    </row>
    <row r="2" s="9" customFormat="true" ht="63" hidden="false" customHeight="false" outlineLevel="0" collapsed="false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7" t="s">
        <v>12</v>
      </c>
      <c r="M2" s="8"/>
      <c r="O2" s="9" t="s">
        <v>13</v>
      </c>
    </row>
    <row r="3" customFormat="false" ht="15" hidden="false" customHeight="false" outlineLevel="0" collapsed="false">
      <c r="A3" s="10" t="s">
        <v>14</v>
      </c>
      <c r="B3" s="11" t="n">
        <v>10</v>
      </c>
      <c r="C3" s="12" t="n">
        <v>166146.947914689</v>
      </c>
      <c r="D3" s="13" t="n">
        <f aca="false">C3*1.024</f>
        <v>170134.474664641</v>
      </c>
      <c r="E3" s="13" t="n">
        <f aca="false">C3*1.045</f>
        <v>173623.56057085</v>
      </c>
      <c r="F3" s="14" t="n">
        <v>45809</v>
      </c>
      <c r="G3" s="15" t="s">
        <v>15</v>
      </c>
      <c r="H3" s="16" t="n">
        <f aca="false">104.68173795777%*104.027761857329%</f>
        <v>1.08898069070822</v>
      </c>
      <c r="I3" s="13" t="n">
        <f aca="false">J3/1.2</f>
        <v>150775.681749334</v>
      </c>
      <c r="J3" s="13" t="n">
        <f aca="false">MIN(C3,D3,E3)*H3</f>
        <v>180930.818099201</v>
      </c>
      <c r="K3" s="13" t="n">
        <f aca="false">B3*I3</f>
        <v>1507756.81749334</v>
      </c>
      <c r="L3" s="13" t="n">
        <f aca="false">B3*J3</f>
        <v>1809308.18099201</v>
      </c>
      <c r="O3" s="17" t="n">
        <f aca="false">MIN(C3,D3,E3)*B3</f>
        <v>1661469.47914689</v>
      </c>
      <c r="Q3" s="0" t="n">
        <f aca="false">L3/1.2</f>
        <v>1507756.81749334</v>
      </c>
    </row>
    <row r="4" customFormat="false" ht="39.55" hidden="false" customHeight="false" outlineLevel="0" collapsed="false">
      <c r="A4" s="10" t="s">
        <v>16</v>
      </c>
      <c r="B4" s="11" t="n">
        <v>4</v>
      </c>
      <c r="C4" s="12" t="n">
        <v>305137.972450085</v>
      </c>
      <c r="D4" s="13" t="n">
        <f aca="false">C4*1.024</f>
        <v>312461.283788887</v>
      </c>
      <c r="E4" s="13" t="n">
        <f aca="false">C4*1.045</f>
        <v>318869.181210339</v>
      </c>
      <c r="F4" s="14" t="n">
        <v>45809</v>
      </c>
      <c r="G4" s="15" t="s">
        <v>15</v>
      </c>
      <c r="H4" s="16" t="n">
        <f aca="false">104.68173795777%*104.027761857329%</f>
        <v>1.08898069070822</v>
      </c>
      <c r="I4" s="13" t="n">
        <f aca="false">J4/1.2</f>
        <v>276907.8</v>
      </c>
      <c r="J4" s="13" t="n">
        <f aca="false">MIN(C4,D4,E4)*H4</f>
        <v>332289.36</v>
      </c>
      <c r="K4" s="13" t="n">
        <f aca="false">B4*I4</f>
        <v>1107631.2</v>
      </c>
      <c r="L4" s="13" t="n">
        <f aca="false">B4*J4</f>
        <v>1329157.44</v>
      </c>
      <c r="O4" s="17" t="n">
        <f aca="false">MIN(C4,D4,E4)*B4</f>
        <v>1220551.88980034</v>
      </c>
      <c r="Q4" s="0" t="n">
        <f aca="false">L4/1.2</f>
        <v>1107631.2</v>
      </c>
      <c r="S4" s="0" t="n">
        <f aca="false">L4-Q4</f>
        <v>221526.24</v>
      </c>
    </row>
    <row r="5" customFormat="false" ht="26.85" hidden="false" customHeight="false" outlineLevel="0" collapsed="false">
      <c r="A5" s="10" t="s">
        <v>17</v>
      </c>
      <c r="B5" s="11" t="n">
        <v>4</v>
      </c>
      <c r="C5" s="12" t="n">
        <v>101712.657483362</v>
      </c>
      <c r="D5" s="13" t="n">
        <f aca="false">C5*1.024</f>
        <v>104153.761262962</v>
      </c>
      <c r="E5" s="13" t="n">
        <f aca="false">C5*1.045</f>
        <v>106289.727070113</v>
      </c>
      <c r="F5" s="14" t="n">
        <v>45809</v>
      </c>
      <c r="G5" s="15" t="s">
        <v>15</v>
      </c>
      <c r="H5" s="16" t="n">
        <f aca="false">104.68173795777%*104.027761857329%</f>
        <v>1.08898069070822</v>
      </c>
      <c r="I5" s="13" t="n">
        <f aca="false">J5/1.2</f>
        <v>92302.6</v>
      </c>
      <c r="J5" s="13" t="n">
        <f aca="false">MIN(C5,D5,E5)*H5</f>
        <v>110763.12</v>
      </c>
      <c r="K5" s="13" t="n">
        <f aca="false">B5*I5</f>
        <v>369210.4</v>
      </c>
      <c r="L5" s="13" t="n">
        <f aca="false">B5*J5</f>
        <v>443052.48</v>
      </c>
      <c r="O5" s="17" t="n">
        <f aca="false">MIN(C5,D5,E5)*B5</f>
        <v>406850.629933448</v>
      </c>
      <c r="Q5" s="0" t="n">
        <f aca="false">L5/1.2</f>
        <v>369210.4</v>
      </c>
      <c r="S5" s="0" t="n">
        <f aca="false">L5-Q5</f>
        <v>73842.08</v>
      </c>
    </row>
    <row r="6" customFormat="false" ht="39.55" hidden="false" customHeight="false" outlineLevel="0" collapsed="false">
      <c r="A6" s="10" t="s">
        <v>18</v>
      </c>
      <c r="B6" s="11" t="n">
        <v>8</v>
      </c>
      <c r="C6" s="12" t="n">
        <v>162740.251973379</v>
      </c>
      <c r="D6" s="13" t="n">
        <f aca="false">C6*1.024</f>
        <v>166646.01802074</v>
      </c>
      <c r="E6" s="13" t="n">
        <f aca="false">C6*1.045</f>
        <v>170063.563312181</v>
      </c>
      <c r="F6" s="14" t="n">
        <v>45809</v>
      </c>
      <c r="G6" s="15" t="s">
        <v>15</v>
      </c>
      <c r="H6" s="16" t="n">
        <f aca="false">104.68173795777%*104.027761857329%</f>
        <v>1.08898069070822</v>
      </c>
      <c r="I6" s="13" t="n">
        <f aca="false">J6/1.2</f>
        <v>147684.16</v>
      </c>
      <c r="J6" s="13" t="n">
        <f aca="false">MIN(C6,D6,E6)*H6</f>
        <v>177220.992</v>
      </c>
      <c r="K6" s="13" t="n">
        <f aca="false">B6*I6</f>
        <v>1181473.28</v>
      </c>
      <c r="L6" s="13" t="n">
        <f aca="false">B6*J6</f>
        <v>1417767.936</v>
      </c>
      <c r="O6" s="17" t="n">
        <f aca="false">MIN(C6,D6,E6)*B6</f>
        <v>1301922.01578703</v>
      </c>
      <c r="Q6" s="0" t="n">
        <f aca="false">L6/1.2</f>
        <v>1181473.28</v>
      </c>
      <c r="S6" s="0" t="n">
        <f aca="false">L6-Q6</f>
        <v>236294.656</v>
      </c>
    </row>
    <row r="7" customFormat="false" ht="26.85" hidden="false" customHeight="false" outlineLevel="0" collapsed="false">
      <c r="A7" s="10" t="s">
        <v>19</v>
      </c>
      <c r="B7" s="11" t="n">
        <v>9</v>
      </c>
      <c r="C7" s="12" t="n">
        <v>305137.972450085</v>
      </c>
      <c r="D7" s="13" t="n">
        <f aca="false">C7*1.024</f>
        <v>312461.283788887</v>
      </c>
      <c r="E7" s="13" t="n">
        <f aca="false">C7*1.045</f>
        <v>318869.181210339</v>
      </c>
      <c r="F7" s="14" t="n">
        <v>45809</v>
      </c>
      <c r="G7" s="15" t="s">
        <v>15</v>
      </c>
      <c r="H7" s="16" t="n">
        <f aca="false">104.68173795777%*104.027761857329%</f>
        <v>1.08898069070822</v>
      </c>
      <c r="I7" s="13" t="n">
        <f aca="false">J7/1.2</f>
        <v>276907.8</v>
      </c>
      <c r="J7" s="13" t="n">
        <f aca="false">MIN(C7,D7,E7)*H7</f>
        <v>332289.36</v>
      </c>
      <c r="K7" s="13" t="n">
        <f aca="false">B7*I7</f>
        <v>2492170.2</v>
      </c>
      <c r="L7" s="13" t="n">
        <f aca="false">B7*J7</f>
        <v>2990604.24</v>
      </c>
      <c r="O7" s="17" t="n">
        <f aca="false">MIN(C7,D7,E7)*B7</f>
        <v>2746241.75205076</v>
      </c>
      <c r="Q7" s="0" t="n">
        <f aca="false">L7/1.2</f>
        <v>2492170.2</v>
      </c>
      <c r="S7" s="0" t="n">
        <f aca="false">L7-Q7</f>
        <v>498434.04</v>
      </c>
    </row>
    <row r="8" customFormat="false" ht="26.85" hidden="false" customHeight="false" outlineLevel="0" collapsed="false">
      <c r="A8" s="10" t="s">
        <v>20</v>
      </c>
      <c r="B8" s="11" t="n">
        <v>5</v>
      </c>
      <c r="C8" s="12" t="n">
        <v>213596.58071506</v>
      </c>
      <c r="D8" s="13" t="n">
        <f aca="false">C8*1.024</f>
        <v>218722.898652221</v>
      </c>
      <c r="E8" s="13" t="n">
        <f aca="false">C8*1.045</f>
        <v>223208.426847237</v>
      </c>
      <c r="F8" s="14" t="n">
        <v>45809</v>
      </c>
      <c r="G8" s="15" t="s">
        <v>15</v>
      </c>
      <c r="H8" s="16" t="n">
        <f aca="false">104.68173795777%*104.027761857329%</f>
        <v>1.08898069070822</v>
      </c>
      <c r="I8" s="13" t="n">
        <f aca="false">J8/1.2</f>
        <v>193835.46</v>
      </c>
      <c r="J8" s="13" t="n">
        <f aca="false">MIN(C8,D8,E8)*H8</f>
        <v>232602.552</v>
      </c>
      <c r="K8" s="13" t="n">
        <f aca="false">B8*I8</f>
        <v>969177.3</v>
      </c>
      <c r="L8" s="13" t="n">
        <f aca="false">B8*J8</f>
        <v>1163012.76</v>
      </c>
      <c r="O8" s="17" t="n">
        <f aca="false">MIN(C8,D8,E8)*B8</f>
        <v>1067982.9035753</v>
      </c>
      <c r="Q8" s="0" t="n">
        <f aca="false">L8/1.2</f>
        <v>969177.3</v>
      </c>
      <c r="S8" s="0" t="n">
        <f aca="false">L8-Q8</f>
        <v>193835.46</v>
      </c>
    </row>
    <row r="9" customFormat="false" ht="26.85" hidden="false" customHeight="false" outlineLevel="0" collapsed="false">
      <c r="A9" s="10" t="s">
        <v>21</v>
      </c>
      <c r="B9" s="11" t="n">
        <v>2</v>
      </c>
      <c r="C9" s="12" t="n">
        <v>1070586.74760687</v>
      </c>
      <c r="D9" s="13" t="n">
        <f aca="false">C9*1.024</f>
        <v>1096280.82954944</v>
      </c>
      <c r="E9" s="13" t="n">
        <f aca="false">C9*1.045</f>
        <v>1118763.15124918</v>
      </c>
      <c r="F9" s="14" t="n">
        <v>45809</v>
      </c>
      <c r="G9" s="15" t="s">
        <v>15</v>
      </c>
      <c r="H9" s="16" t="n">
        <f aca="false">104.68173795777%*104.027761857329%</f>
        <v>1.08898069070822</v>
      </c>
      <c r="I9" s="13" t="n">
        <f aca="false">J9/1.2</f>
        <v>971540.24656</v>
      </c>
      <c r="J9" s="13" t="n">
        <f aca="false">MIN(C9,D9,E9)*H9</f>
        <v>1165848.295872</v>
      </c>
      <c r="K9" s="13" t="n">
        <f aca="false">B9*I9</f>
        <v>1943080.49312</v>
      </c>
      <c r="L9" s="13" t="n">
        <f aca="false">B9*J9</f>
        <v>2331696.591744</v>
      </c>
      <c r="O9" s="17" t="n">
        <f aca="false">MIN(C9,D9,E9)*B9</f>
        <v>2141173.49521374</v>
      </c>
      <c r="Q9" s="0" t="n">
        <f aca="false">L9/1.2</f>
        <v>1943080.49312</v>
      </c>
      <c r="S9" s="0" t="n">
        <f aca="false">L9-Q9</f>
        <v>388616.098624</v>
      </c>
    </row>
    <row r="10" s="19" customFormat="true" ht="15.75" hidden="false" customHeight="true" outlineLevel="0" collapsed="false">
      <c r="A10" s="18" t="s">
        <v>22</v>
      </c>
      <c r="B10" s="18"/>
      <c r="C10" s="18"/>
      <c r="D10" s="18"/>
      <c r="E10" s="18"/>
      <c r="F10" s="18"/>
      <c r="G10" s="18"/>
      <c r="H10" s="18"/>
      <c r="I10" s="18"/>
      <c r="J10" s="18"/>
      <c r="K10" s="7" t="n">
        <f aca="false">SUM(K3:K9)</f>
        <v>9570499.69061334</v>
      </c>
      <c r="L10" s="7" t="n">
        <f aca="false">SUM(L3:L9)</f>
        <v>11484599.628736</v>
      </c>
      <c r="M10" s="8"/>
      <c r="O10" s="7" t="n">
        <f aca="false">SUM(O3:O9)</f>
        <v>10546192.1655075</v>
      </c>
      <c r="Q10" s="7" t="n">
        <f aca="false">SUM(Q3:Q9)</f>
        <v>9570499.69061334</v>
      </c>
      <c r="S10" s="0" t="n">
        <f aca="false">L10-Q10</f>
        <v>1914099.93812266</v>
      </c>
    </row>
    <row r="11" customFormat="false" ht="15.75" hidden="false" customHeight="false" outlineLevel="0" collapsed="false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customFormat="false" ht="15.75" hidden="false" customHeight="false" outlineLevel="0" collapsed="false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customFormat="false" ht="15.75" hidden="false" customHeight="true" outlineLevel="0" collapsed="false">
      <c r="A13" s="21" t="s">
        <v>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customFormat="false" ht="15.75" hidden="false" customHeight="true" outlineLevel="0" collapsed="false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customFormat="false" ht="15.75" hidden="false" customHeight="false" outlineLevel="0" collapsed="false">
      <c r="C15" s="22"/>
      <c r="D15" s="22"/>
    </row>
    <row r="16" customFormat="false" ht="15.75" hidden="false" customHeight="false" outlineLevel="0" collapsed="false">
      <c r="C16" s="22"/>
      <c r="D16" s="22"/>
    </row>
    <row r="17" customFormat="false" ht="15.75" hidden="false" customHeight="false" outlineLevel="0" collapsed="false">
      <c r="A17" s="23" t="s">
        <v>24</v>
      </c>
      <c r="B17" s="24" t="s">
        <v>25</v>
      </c>
      <c r="C17" s="24"/>
      <c r="D17" s="24"/>
      <c r="E17" s="24"/>
    </row>
    <row r="18" customFormat="false" ht="15.75" hidden="false" customHeight="false" outlineLevel="0" collapsed="false">
      <c r="B18" s="24" t="s">
        <v>26</v>
      </c>
      <c r="C18" s="24"/>
      <c r="D18" s="24"/>
      <c r="E18" s="24"/>
    </row>
    <row r="19" customFormat="false" ht="15.75" hidden="false" customHeight="false" outlineLevel="0" collapsed="false">
      <c r="B19" s="24" t="s">
        <v>27</v>
      </c>
      <c r="C19" s="24"/>
      <c r="D19" s="24"/>
      <c r="E19" s="24"/>
    </row>
    <row r="20" customFormat="false" ht="15.75" hidden="false" customHeight="false" outlineLevel="0" collapsed="false">
      <c r="C20" s="22"/>
      <c r="D20" s="22"/>
    </row>
    <row r="22" s="19" customFormat="true" ht="15.75" hidden="false" customHeight="true" outlineLevel="0" collapsed="false">
      <c r="A22" s="25" t="s">
        <v>28</v>
      </c>
      <c r="B22" s="25"/>
      <c r="C22" s="25"/>
      <c r="D22" s="4"/>
      <c r="E22" s="26" t="s">
        <v>29</v>
      </c>
      <c r="F22" s="26"/>
      <c r="G22" s="27" t="s">
        <v>30</v>
      </c>
      <c r="H22" s="27"/>
      <c r="I22" s="4"/>
      <c r="J22" s="4"/>
      <c r="K22" s="4"/>
      <c r="L22" s="28"/>
      <c r="M22" s="8"/>
    </row>
  </sheetData>
  <mergeCells count="8">
    <mergeCell ref="A10:J10"/>
    <mergeCell ref="A13:L14"/>
    <mergeCell ref="B17:E17"/>
    <mergeCell ref="B18:E18"/>
    <mergeCell ref="B19:E19"/>
    <mergeCell ref="A22:C22"/>
    <mergeCell ref="E22:F22"/>
    <mergeCell ref="G22:H2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4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12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dcterms:modified xsi:type="dcterms:W3CDTF">2023-03-17T13:51:31Z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